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Лист1!$A$4:$AG$4</definedName>
  </definedNames>
  <calcPr calcId="145621"/>
</workbook>
</file>

<file path=xl/calcChain.xml><?xml version="1.0" encoding="utf-8"?>
<calcChain xmlns="http://schemas.openxmlformats.org/spreadsheetml/2006/main">
  <c r="V5" i="3" l="1"/>
  <c r="V21" i="3" s="1"/>
  <c r="W5" i="3"/>
  <c r="V6" i="3"/>
  <c r="W6" i="3" s="1"/>
  <c r="V7" i="3"/>
  <c r="W7" i="3" s="1"/>
  <c r="X7" i="3" s="1"/>
  <c r="V8" i="3"/>
  <c r="W8" i="3" s="1"/>
  <c r="V9" i="3"/>
  <c r="W9" i="3"/>
  <c r="V10" i="3"/>
  <c r="X10" i="3" s="1"/>
  <c r="W10" i="3"/>
  <c r="V11" i="3"/>
  <c r="W11" i="3"/>
  <c r="X11" i="3"/>
  <c r="V12" i="3"/>
  <c r="W12" i="3" s="1"/>
  <c r="V13" i="3"/>
  <c r="W13" i="3"/>
  <c r="V14" i="3"/>
  <c r="V15" i="3"/>
  <c r="X15" i="3" s="1"/>
  <c r="W15" i="3"/>
  <c r="V16" i="3"/>
  <c r="W16" i="3" s="1"/>
  <c r="V17" i="3"/>
  <c r="W17" i="3"/>
  <c r="V18" i="3"/>
  <c r="W18" i="3"/>
  <c r="X18" i="3"/>
  <c r="V19" i="3"/>
  <c r="W19" i="3" s="1"/>
  <c r="V20" i="3"/>
  <c r="W20" i="3" s="1"/>
  <c r="S21" i="3"/>
  <c r="X17" i="3" l="1"/>
  <c r="X19" i="3"/>
  <c r="X13" i="3"/>
  <c r="X6" i="3"/>
  <c r="W14" i="3"/>
  <c r="X14" i="3" s="1"/>
  <c r="X9" i="3"/>
  <c r="X5" i="3"/>
  <c r="X20" i="3"/>
  <c r="X16" i="3"/>
  <c r="X12" i="3"/>
  <c r="X8" i="3"/>
  <c r="X21" i="3" l="1"/>
  <c r="W21" i="3"/>
</calcChain>
</file>

<file path=xl/sharedStrings.xml><?xml version="1.0" encoding="utf-8"?>
<sst xmlns="http://schemas.openxmlformats.org/spreadsheetml/2006/main" count="393" uniqueCount="179">
  <si>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</si>
  <si>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</si>
  <si>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</si>
  <si>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</si>
  <si>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</si>
  <si>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</si>
  <si>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</si>
  <si>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</si>
  <si>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</si>
  <si>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</si>
  <si>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</si>
  <si>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</si>
  <si>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</si>
  <si>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</si>
  <si>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</si>
  <si>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</si>
  <si>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</si>
  <si>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</si>
  <si>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</si>
  <si>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</si>
  <si>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</si>
  <si>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</si>
  <si>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</si>
  <si>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</si>
  <si>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</si>
  <si>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</si>
  <si>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</si>
  <si>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</si>
  <si>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</si>
  <si>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</si>
  <si>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</si>
  <si>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</si>
  <si>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</si>
  <si>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</si>
  <si>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</si>
  <si>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</si>
  <si>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</si>
  <si>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</si>
  <si>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</si>
  <si>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</si>
  <si>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</si>
  <si>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</si>
  <si>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</si>
  <si>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</si>
  <si>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</si>
  <si>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</si>
  <si>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</si>
  <si>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</si>
  <si>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</si>
  <si>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</si>
  <si>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</si>
  <si>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</si>
  <si>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</si>
  <si>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</si>
  <si>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</si>
  <si>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</si>
  <si>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</si>
  <si>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</si>
  <si>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</si>
  <si>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</si>
  <si>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</si>
  <si>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</si>
  <si>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</si>
  <si>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13.ИСУП.5837757</t>
  </si>
  <si>
    <t>10KBF50BB001</t>
  </si>
  <si>
    <t>Бак борного концентрата</t>
  </si>
  <si>
    <t>-</t>
  </si>
  <si>
    <t>Pраб=0.035 MPag; tmax=100 C; Раб. среда:Р-р борной к-ты с конц 40 г/дм^3; Vполезн=10 m^3</t>
  </si>
  <si>
    <t>C</t>
  </si>
  <si>
    <t>II</t>
  </si>
  <si>
    <t>KUR-00202</t>
  </si>
  <si>
    <t/>
  </si>
  <si>
    <t>10KBF50BB001-PAA0001</t>
  </si>
  <si>
    <t>10UKC-MCA0012</t>
  </si>
  <si>
    <t>шт</t>
  </si>
  <si>
    <t>Вспомогательное реакторное здание (10UKC). Код помещения: 10UKC10R009, отметка: 0.000</t>
  </si>
  <si>
    <t xml:space="preserve"> </t>
  </si>
  <si>
    <t>Отдел конфигурации</t>
  </si>
  <si>
    <t>Оборудование</t>
  </si>
  <si>
    <t>QA3</t>
  </si>
  <si>
    <t>Нж</t>
  </si>
  <si>
    <t>13.ИСУП.5837628</t>
  </si>
  <si>
    <t>10KPN10BB001</t>
  </si>
  <si>
    <t>Бак-гидрозатвор</t>
  </si>
  <si>
    <t>Pраб=0.04 MPag; tmax=60 C; Раб. среда:Конденсат пара; Vполн=0.16 m^3; Vполезн=0.15 m^3</t>
  </si>
  <si>
    <t>KUR-00187</t>
  </si>
  <si>
    <t>10KPN-PAA0006</t>
  </si>
  <si>
    <t>10UKC-MCA0037</t>
  </si>
  <si>
    <t>Вспомогательное реакторное здание (10UKC). Код помещения: 10UKC18R024, отметка: +8,400</t>
  </si>
  <si>
    <t>13.ИСУП.5837639</t>
  </si>
  <si>
    <t>10KPM23BB001</t>
  </si>
  <si>
    <t>Pраб=0.04 MPag; tmax=60 C; Раб. среда:Конденсат пара; Vполн=0.15 m^3; Vполезн=0.16 m^3</t>
  </si>
  <si>
    <t>KUR-00188</t>
  </si>
  <si>
    <t>10KPM-PAA0007</t>
  </si>
  <si>
    <t>10UKC-MCA0036</t>
  </si>
  <si>
    <t>Вспомогательное реакторное здание (10UKC). Код помещения: 10UKC10R005, отметка 0,000</t>
  </si>
  <si>
    <t>13.ИСУП.5837640</t>
  </si>
  <si>
    <t>10KPM22BB001</t>
  </si>
  <si>
    <t>13.ИСУП.5837641</t>
  </si>
  <si>
    <t>10KPM21BB001</t>
  </si>
  <si>
    <t>13.ИСУП.5837690</t>
  </si>
  <si>
    <t>10KPL10BB001</t>
  </si>
  <si>
    <t>Буферная емкость</t>
  </si>
  <si>
    <t>Pраб=0.05 MPag; tmax=50 C; Раб. среда:Газовая смесь; Альт. среда: Газовая смесь; Vполн=4.5m^3; Vполезн=4.5 m^3</t>
  </si>
  <si>
    <t>KUR-00189</t>
  </si>
  <si>
    <t>10KPL-PAA0005</t>
  </si>
  <si>
    <t>10UKC-MCA0035</t>
  </si>
  <si>
    <t>Вспомогательное реакторное здание (10UKC). Код помещения: 10UKC22R031, отметка: +15,900</t>
  </si>
  <si>
    <t>13.ИСУП.5837691</t>
  </si>
  <si>
    <t>10KPL10BB002</t>
  </si>
  <si>
    <t>13.ИСУП.5837689</t>
  </si>
  <si>
    <t>10KPL10BB003</t>
  </si>
  <si>
    <t>Pраб= 0.07 MPag; tmax=111 C; Раб. среда:Газовая смесь; Vполн=0.36 m^3; Vполезн=0.36 m^3</t>
  </si>
  <si>
    <t>10KPL-PAA0001</t>
  </si>
  <si>
    <t>13.ИСУП.5837800</t>
  </si>
  <si>
    <t>10KBC30BB001</t>
  </si>
  <si>
    <t>Бак дистиллята для отмывки бора с концевых уплотнений ГЦНА</t>
  </si>
  <si>
    <t>Pраб=0.02 MPag; tmax=70 C; Раб. среда:Дистиллят; Альт. среда: Дистиллят; Vполн=4.2 m^3; Vполезн=3.8 m^3</t>
  </si>
  <si>
    <t>KUR-00204</t>
  </si>
  <si>
    <t>10KBC30BB001-PAA0001</t>
  </si>
  <si>
    <t>10UKC-MCA0009</t>
  </si>
  <si>
    <t>Вспомогательное реакторное здание (10UKC). Код помещения: 10UKC22R002, отметка: +12.000</t>
  </si>
  <si>
    <t>13.ИСУП.5831682</t>
  </si>
  <si>
    <t>10KTQ17BB001</t>
  </si>
  <si>
    <t>Бак-накопитель</t>
  </si>
  <si>
    <t>Pраб=0.0114 MPag; tmax=60 C; Раб. среда:Раствор борной кислоты; Альт. среда: Раствор борной кислоты; Vполн=1.36 m^3; Vполезн=1.01 m^3</t>
  </si>
  <si>
    <t>KUR-00015</t>
  </si>
  <si>
    <t>10KTQ-PAA0001</t>
  </si>
  <si>
    <t>10UJA-MCA0055</t>
  </si>
  <si>
    <t>Реакторное здание  (10UJA). Код помещения: 10UJA10R003, отметка:+1.000</t>
  </si>
  <si>
    <t>11</t>
  </si>
  <si>
    <t>13.ИСУП.5831683</t>
  </si>
  <si>
    <t>10KTQ15BB001</t>
  </si>
  <si>
    <t>Реакторное здание  (10UJA). Код помещения: 10UJA10R007, отметка: +1.000</t>
  </si>
  <si>
    <t>13.ИСУП.5834258</t>
  </si>
  <si>
    <t>10PJA01BB001</t>
  </si>
  <si>
    <t>Бак дыхательный промконтура в гермозоне</t>
  </si>
  <si>
    <t>Pраб=0.014 MPag; tmax=44 C; Раб. среда:Вода промконтура; Vполн=2.7 m^3; Vполезн=2.5 m^3</t>
  </si>
  <si>
    <t>KUR-00091</t>
  </si>
  <si>
    <t>10PJA01BB001-PAA0001</t>
  </si>
  <si>
    <t>10UJA-MCA0057</t>
  </si>
  <si>
    <t>Реакторное здание  (10UJA). Код помещения: 10UJA36R001, отметка: +33.800</t>
  </si>
  <si>
    <t>13.ИСУП.5837751</t>
  </si>
  <si>
    <t>10KTC10BB001</t>
  </si>
  <si>
    <t>Бак сбора боросодержащих вод</t>
  </si>
  <si>
    <t>Pраб=0.018 MPag; tmax=60 C; Раб. среда:Раствор борной кислоты; Vполезн=4 m^3</t>
  </si>
  <si>
    <t>KUR-00200</t>
  </si>
  <si>
    <t>10KTC-PAA0001</t>
  </si>
  <si>
    <t>10UKC-MCA0017</t>
  </si>
  <si>
    <t>Вспомогательное реакторное здание (10UKC). Код помещения: 10UKC04R027, отметка: -5.400</t>
  </si>
  <si>
    <t>13.ИСУП.5834240</t>
  </si>
  <si>
    <t>11KAA21BB001</t>
  </si>
  <si>
    <t>Дыхательный бак промконтура</t>
  </si>
  <si>
    <t>Pраб=0.017 MPag; tmax=86 C; Раб. среда:Вода промконтура; Альт. среда: Вода промконтура; Vполн=4.2 m^3; Vполезн=4 m^3</t>
  </si>
  <si>
    <t>B</t>
  </si>
  <si>
    <t>I</t>
  </si>
  <si>
    <t>KUR-00088</t>
  </si>
  <si>
    <t>10KAA-PAA0004</t>
  </si>
  <si>
    <t>10UJA-MCA0053</t>
  </si>
  <si>
    <t>Реакторное здание  (10UJA). Код помещения: 10UKA40R005, отметка +30.800</t>
  </si>
  <si>
    <t>QA2</t>
  </si>
  <si>
    <t>13.ИСУП.5834241</t>
  </si>
  <si>
    <t>12KAA41BB001</t>
  </si>
  <si>
    <t>13.ИСУП.5837753</t>
  </si>
  <si>
    <t>10KTA30BB001</t>
  </si>
  <si>
    <t>Бак организованных протечек</t>
  </si>
  <si>
    <t>Pраб=0.005 MPag; tmax=70 C; Раб. среда:Теплоноситель 1 контура; Альт. среда: Теплоноситель 1 контура; Vполн=10.9 m^3; Vполезн=9.8 m^3</t>
  </si>
  <si>
    <t>KUR-00201</t>
  </si>
  <si>
    <t>10KTA30BB001-PAA0001</t>
  </si>
  <si>
    <t>10UKC-MCA0016</t>
  </si>
  <si>
    <t>Вспомогательное реакторное здание (10UKC). Код помещения: 10UKC10R009, отметка 0.000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</si>
  <si>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</si>
  <si>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</si>
  <si>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</si>
  <si>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</si>
  <si>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</si>
  <si>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</si>
  <si>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</si>
  <si>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 __________ от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</si>
</sst>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tabSelected="1" topLeftCell="B19" zoomScale="75" workbookViewId="0">
      <selection activeCell="S2" sqref="S2:AB2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x14ac:dyDescent="0.2">
      <c r="Z1" s="30" t="s">
        <v>178</v>
      </c>
      <c r="AA1" s="30"/>
      <c r="AB1" s="30"/>
      <c r="AC1" s="30"/>
      <c r="AD1" s="30"/>
      <c r="AE1" s="30"/>
      <c r="AF1" s="30"/>
      <c r="AG1" s="30"/>
    </row>
    <row r="2" spans="1:33" ht="15.75" customHeight="1" x14ac:dyDescent="0.2">
      <c r="A2" s="8"/>
      <c r="B2" s="29" t="s">
        <v>177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13"/>
      <c r="R2" s="9"/>
      <c r="S2" s="29"/>
      <c r="T2" s="29"/>
      <c r="U2" s="29"/>
      <c r="V2" s="29"/>
      <c r="W2" s="29"/>
      <c r="X2" s="29"/>
      <c r="Y2" s="29"/>
      <c r="Z2" s="29"/>
      <c r="AA2" s="29"/>
      <c r="AB2" s="29"/>
      <c r="AC2" s="5"/>
      <c r="AE2" s="10"/>
      <c r="AF2" s="5"/>
    </row>
    <row r="3" spans="1:33" ht="193.5" customHeight="1" x14ac:dyDescent="0.2">
      <c r="A3" s="1" t="s">
        <v>0</v>
      </c>
      <c r="B3" s="2" t="s">
        <v>1</v>
      </c>
      <c r="C3" s="2" t="s">
        <v>2</v>
      </c>
      <c r="D3" s="6" t="s">
        <v>3</v>
      </c>
      <c r="E3" s="1" t="s">
        <v>40</v>
      </c>
      <c r="F3" s="6" t="s">
        <v>4</v>
      </c>
      <c r="G3" s="1" t="s">
        <v>5</v>
      </c>
      <c r="H3" s="1" t="s">
        <v>9</v>
      </c>
      <c r="I3" s="1" t="s">
        <v>16</v>
      </c>
      <c r="J3" s="1" t="s">
        <v>10</v>
      </c>
      <c r="K3" s="1"/>
      <c r="L3" s="2" t="s">
        <v>41</v>
      </c>
      <c r="M3" s="2" t="s">
        <v>42</v>
      </c>
      <c r="N3" s="1" t="s">
        <v>15</v>
      </c>
      <c r="O3" s="1" t="s">
        <v>6</v>
      </c>
      <c r="P3" s="1" t="s">
        <v>7</v>
      </c>
      <c r="Q3" s="1" t="s">
        <v>47</v>
      </c>
      <c r="R3" s="1" t="s">
        <v>6</v>
      </c>
      <c r="S3" s="3" t="s">
        <v>8</v>
      </c>
      <c r="T3" s="3" t="s">
        <v>50</v>
      </c>
      <c r="U3" s="3" t="s">
        <v>12</v>
      </c>
      <c r="V3" s="3" t="s">
        <v>13</v>
      </c>
      <c r="W3" s="3" t="s">
        <v>49</v>
      </c>
      <c r="X3" s="3" t="s">
        <v>14</v>
      </c>
      <c r="Y3" s="1" t="s">
        <v>43</v>
      </c>
      <c r="Z3" s="1" t="s">
        <v>11</v>
      </c>
      <c r="AA3" s="4" t="s">
        <v>44</v>
      </c>
      <c r="AB3" s="1" t="s">
        <v>45</v>
      </c>
      <c r="AC3" s="3" t="s">
        <v>57</v>
      </c>
      <c r="AD3" s="1" t="s">
        <v>58</v>
      </c>
      <c r="AE3" s="1" t="s">
        <v>59</v>
      </c>
      <c r="AF3" s="4" t="s">
        <v>60</v>
      </c>
      <c r="AG3" s="1" t="s">
        <v>61</v>
      </c>
    </row>
    <row r="4" spans="1:33" s="7" customFormat="1" x14ac:dyDescent="0.2">
      <c r="A4" s="1">
        <v>1</v>
      </c>
      <c r="B4" s="1" t="s">
        <v>17</v>
      </c>
      <c r="C4" s="1" t="s">
        <v>18</v>
      </c>
      <c r="D4" s="1" t="s">
        <v>19</v>
      </c>
      <c r="E4" s="1" t="s">
        <v>20</v>
      </c>
      <c r="F4" s="6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/>
      <c r="L4" s="1" t="s">
        <v>26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32</v>
      </c>
      <c r="S4" s="1" t="s">
        <v>33</v>
      </c>
      <c r="T4" s="1" t="s">
        <v>34</v>
      </c>
      <c r="U4" s="1" t="s">
        <v>35</v>
      </c>
      <c r="V4" s="1" t="s">
        <v>36</v>
      </c>
      <c r="W4" s="1" t="s">
        <v>37</v>
      </c>
      <c r="X4" s="1" t="s">
        <v>38</v>
      </c>
      <c r="Y4" s="1" t="s">
        <v>39</v>
      </c>
      <c r="Z4" s="1" t="s">
        <v>46</v>
      </c>
      <c r="AA4" s="1" t="s">
        <v>48</v>
      </c>
      <c r="AB4" s="1" t="s">
        <v>51</v>
      </c>
      <c r="AC4" s="1" t="s">
        <v>52</v>
      </c>
      <c r="AD4" s="1" t="s">
        <v>53</v>
      </c>
      <c r="AE4" s="1" t="s">
        <v>54</v>
      </c>
      <c r="AF4" s="1" t="s">
        <v>55</v>
      </c>
      <c r="AG4" s="1" t="s">
        <v>56</v>
      </c>
    </row>
    <row r="5" spans="1:33" ht="110.25" x14ac:dyDescent="0.2">
      <c r="A5" s="16" t="s">
        <v>62</v>
      </c>
      <c r="B5" s="14" t="s">
        <v>63</v>
      </c>
      <c r="C5" s="14" t="s">
        <v>64</v>
      </c>
      <c r="D5" s="15" t="s">
        <v>65</v>
      </c>
      <c r="E5" s="16" t="s">
        <v>66</v>
      </c>
      <c r="F5" s="15" t="s">
        <v>67</v>
      </c>
      <c r="G5" s="14" t="s">
        <v>66</v>
      </c>
      <c r="H5" s="14">
        <v>3</v>
      </c>
      <c r="I5" s="14" t="s">
        <v>68</v>
      </c>
      <c r="J5" s="14" t="s">
        <v>69</v>
      </c>
      <c r="K5" s="14"/>
      <c r="L5" s="14"/>
      <c r="M5" s="14"/>
      <c r="N5" s="14" t="s">
        <v>70</v>
      </c>
      <c r="O5" s="16" t="s">
        <v>71</v>
      </c>
      <c r="P5" s="14" t="s">
        <v>72</v>
      </c>
      <c r="Q5" s="14" t="s">
        <v>73</v>
      </c>
      <c r="R5" s="14"/>
      <c r="S5" s="17">
        <v>1</v>
      </c>
      <c r="T5" s="17" t="s">
        <v>74</v>
      </c>
      <c r="U5" s="17">
        <v>0</v>
      </c>
      <c r="V5" s="17">
        <f t="shared" ref="V5:V20" si="0">S5*U5</f>
        <v>0</v>
      </c>
      <c r="W5" s="17">
        <f t="shared" ref="W5:W20" si="1">ROUND(V5*0.18,2)</f>
        <v>0</v>
      </c>
      <c r="X5" s="17">
        <f t="shared" ref="X5:X20" si="2">V5+W5</f>
        <v>0</v>
      </c>
      <c r="Y5" s="14"/>
      <c r="Z5" s="14" t="s">
        <v>75</v>
      </c>
      <c r="AA5" s="18">
        <v>43063</v>
      </c>
      <c r="AB5" s="14" t="s">
        <v>76</v>
      </c>
      <c r="AC5" s="17" t="s">
        <v>77</v>
      </c>
      <c r="AD5" s="14"/>
      <c r="AE5" s="14" t="s">
        <v>78</v>
      </c>
      <c r="AF5" s="18" t="s">
        <v>79</v>
      </c>
      <c r="AG5" s="14" t="s">
        <v>80</v>
      </c>
    </row>
    <row r="6" spans="1:33" ht="141.75" x14ac:dyDescent="0.2">
      <c r="A6" s="16" t="s">
        <v>17</v>
      </c>
      <c r="B6" s="14" t="s">
        <v>81</v>
      </c>
      <c r="C6" s="14" t="s">
        <v>82</v>
      </c>
      <c r="D6" s="15" t="s">
        <v>83</v>
      </c>
      <c r="E6" s="16" t="s">
        <v>66</v>
      </c>
      <c r="F6" s="15" t="s">
        <v>84</v>
      </c>
      <c r="G6" s="14" t="s">
        <v>66</v>
      </c>
      <c r="H6" s="14">
        <v>3</v>
      </c>
      <c r="I6" s="14" t="s">
        <v>68</v>
      </c>
      <c r="J6" s="14" t="s">
        <v>69</v>
      </c>
      <c r="K6" s="14"/>
      <c r="L6" s="14"/>
      <c r="M6" s="14"/>
      <c r="N6" s="14" t="s">
        <v>85</v>
      </c>
      <c r="O6" s="16" t="s">
        <v>71</v>
      </c>
      <c r="P6" s="14" t="s">
        <v>86</v>
      </c>
      <c r="Q6" s="14" t="s">
        <v>87</v>
      </c>
      <c r="R6" s="14"/>
      <c r="S6" s="17">
        <v>1</v>
      </c>
      <c r="T6" s="17" t="s">
        <v>74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88</v>
      </c>
      <c r="AA6" s="18">
        <v>43302</v>
      </c>
      <c r="AB6" s="14" t="s">
        <v>76</v>
      </c>
      <c r="AC6" s="17" t="s">
        <v>77</v>
      </c>
      <c r="AD6" s="14"/>
      <c r="AE6" s="14" t="s">
        <v>78</v>
      </c>
      <c r="AF6" s="18" t="s">
        <v>79</v>
      </c>
      <c r="AG6" s="14" t="s">
        <v>80</v>
      </c>
    </row>
    <row r="7" spans="1:33" ht="141.75" x14ac:dyDescent="0.2">
      <c r="A7" s="16" t="s">
        <v>18</v>
      </c>
      <c r="B7" s="14" t="s">
        <v>89</v>
      </c>
      <c r="C7" s="14" t="s">
        <v>90</v>
      </c>
      <c r="D7" s="15" t="s">
        <v>83</v>
      </c>
      <c r="E7" s="16" t="s">
        <v>66</v>
      </c>
      <c r="F7" s="15" t="s">
        <v>91</v>
      </c>
      <c r="G7" s="14" t="s">
        <v>66</v>
      </c>
      <c r="H7" s="14">
        <v>3</v>
      </c>
      <c r="I7" s="14" t="s">
        <v>68</v>
      </c>
      <c r="J7" s="14" t="s">
        <v>69</v>
      </c>
      <c r="K7" s="14"/>
      <c r="L7" s="14"/>
      <c r="M7" s="14"/>
      <c r="N7" s="14" t="s">
        <v>92</v>
      </c>
      <c r="O7" s="16" t="s">
        <v>71</v>
      </c>
      <c r="P7" s="14" t="s">
        <v>93</v>
      </c>
      <c r="Q7" s="14" t="s">
        <v>94</v>
      </c>
      <c r="R7" s="14"/>
      <c r="S7" s="17">
        <v>1</v>
      </c>
      <c r="T7" s="17" t="s">
        <v>74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95</v>
      </c>
      <c r="AA7" s="18">
        <v>43302</v>
      </c>
      <c r="AB7" s="14" t="s">
        <v>76</v>
      </c>
      <c r="AC7" s="17" t="s">
        <v>77</v>
      </c>
      <c r="AD7" s="14"/>
      <c r="AE7" s="14" t="s">
        <v>78</v>
      </c>
      <c r="AF7" s="18" t="s">
        <v>79</v>
      </c>
      <c r="AG7" s="14" t="s">
        <v>80</v>
      </c>
    </row>
    <row r="8" spans="1:33" ht="141.75" x14ac:dyDescent="0.2">
      <c r="A8" s="16" t="s">
        <v>19</v>
      </c>
      <c r="B8" s="14" t="s">
        <v>96</v>
      </c>
      <c r="C8" s="14" t="s">
        <v>97</v>
      </c>
      <c r="D8" s="15" t="s">
        <v>83</v>
      </c>
      <c r="E8" s="16" t="s">
        <v>66</v>
      </c>
      <c r="F8" s="15" t="s">
        <v>91</v>
      </c>
      <c r="G8" s="14" t="s">
        <v>66</v>
      </c>
      <c r="H8" s="14">
        <v>3</v>
      </c>
      <c r="I8" s="14" t="s">
        <v>68</v>
      </c>
      <c r="J8" s="14" t="s">
        <v>69</v>
      </c>
      <c r="K8" s="14"/>
      <c r="L8" s="14"/>
      <c r="M8" s="14"/>
      <c r="N8" s="14" t="s">
        <v>92</v>
      </c>
      <c r="O8" s="16" t="s">
        <v>71</v>
      </c>
      <c r="P8" s="14" t="s">
        <v>93</v>
      </c>
      <c r="Q8" s="14" t="s">
        <v>94</v>
      </c>
      <c r="R8" s="14"/>
      <c r="S8" s="17">
        <v>1</v>
      </c>
      <c r="T8" s="17" t="s">
        <v>74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95</v>
      </c>
      <c r="AA8" s="18">
        <v>43302</v>
      </c>
      <c r="AB8" s="14" t="s">
        <v>76</v>
      </c>
      <c r="AC8" s="17" t="s">
        <v>77</v>
      </c>
      <c r="AD8" s="14"/>
      <c r="AE8" s="14" t="s">
        <v>78</v>
      </c>
      <c r="AF8" s="18" t="s">
        <v>79</v>
      </c>
      <c r="AG8" s="14" t="s">
        <v>80</v>
      </c>
    </row>
    <row r="9" spans="1:33" ht="141.75" x14ac:dyDescent="0.2">
      <c r="A9" s="16" t="s">
        <v>20</v>
      </c>
      <c r="B9" s="14" t="s">
        <v>98</v>
      </c>
      <c r="C9" s="14" t="s">
        <v>99</v>
      </c>
      <c r="D9" s="15" t="s">
        <v>83</v>
      </c>
      <c r="E9" s="16" t="s">
        <v>66</v>
      </c>
      <c r="F9" s="15" t="s">
        <v>91</v>
      </c>
      <c r="G9" s="14" t="s">
        <v>66</v>
      </c>
      <c r="H9" s="14">
        <v>3</v>
      </c>
      <c r="I9" s="14" t="s">
        <v>68</v>
      </c>
      <c r="J9" s="14" t="s">
        <v>69</v>
      </c>
      <c r="K9" s="14"/>
      <c r="L9" s="14"/>
      <c r="M9" s="14"/>
      <c r="N9" s="14" t="s">
        <v>92</v>
      </c>
      <c r="O9" s="16" t="s">
        <v>71</v>
      </c>
      <c r="P9" s="14" t="s">
        <v>93</v>
      </c>
      <c r="Q9" s="14" t="s">
        <v>94</v>
      </c>
      <c r="R9" s="14"/>
      <c r="S9" s="17">
        <v>1</v>
      </c>
      <c r="T9" s="17" t="s">
        <v>74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95</v>
      </c>
      <c r="AA9" s="18">
        <v>43302</v>
      </c>
      <c r="AB9" s="14" t="s">
        <v>76</v>
      </c>
      <c r="AC9" s="17" t="s">
        <v>77</v>
      </c>
      <c r="AD9" s="14"/>
      <c r="AE9" s="14" t="s">
        <v>78</v>
      </c>
      <c r="AF9" s="18" t="s">
        <v>79</v>
      </c>
      <c r="AG9" s="14" t="s">
        <v>80</v>
      </c>
    </row>
    <row r="10" spans="1:33" ht="157.5" x14ac:dyDescent="0.2">
      <c r="A10" s="16" t="s">
        <v>21</v>
      </c>
      <c r="B10" s="14" t="s">
        <v>100</v>
      </c>
      <c r="C10" s="14" t="s">
        <v>101</v>
      </c>
      <c r="D10" s="15" t="s">
        <v>102</v>
      </c>
      <c r="E10" s="16" t="s">
        <v>66</v>
      </c>
      <c r="F10" s="15" t="s">
        <v>103</v>
      </c>
      <c r="G10" s="14" t="s">
        <v>66</v>
      </c>
      <c r="H10" s="14">
        <v>3</v>
      </c>
      <c r="I10" s="14" t="s">
        <v>68</v>
      </c>
      <c r="J10" s="14" t="s">
        <v>69</v>
      </c>
      <c r="K10" s="14"/>
      <c r="L10" s="14"/>
      <c r="M10" s="14"/>
      <c r="N10" s="14" t="s">
        <v>104</v>
      </c>
      <c r="O10" s="16" t="s">
        <v>71</v>
      </c>
      <c r="P10" s="14" t="s">
        <v>105</v>
      </c>
      <c r="Q10" s="14" t="s">
        <v>106</v>
      </c>
      <c r="R10" s="14"/>
      <c r="S10" s="17">
        <v>1</v>
      </c>
      <c r="T10" s="17" t="s">
        <v>74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107</v>
      </c>
      <c r="AA10" s="18">
        <v>43547</v>
      </c>
      <c r="AB10" s="14" t="s">
        <v>76</v>
      </c>
      <c r="AC10" s="17" t="s">
        <v>77</v>
      </c>
      <c r="AD10" s="14"/>
      <c r="AE10" s="14" t="s">
        <v>78</v>
      </c>
      <c r="AF10" s="18" t="s">
        <v>79</v>
      </c>
      <c r="AG10" s="14" t="s">
        <v>80</v>
      </c>
    </row>
    <row r="11" spans="1:33" ht="157.5" x14ac:dyDescent="0.2">
      <c r="A11" s="16" t="s">
        <v>22</v>
      </c>
      <c r="B11" s="14" t="s">
        <v>108</v>
      </c>
      <c r="C11" s="14" t="s">
        <v>109</v>
      </c>
      <c r="D11" s="15" t="s">
        <v>102</v>
      </c>
      <c r="E11" s="16" t="s">
        <v>66</v>
      </c>
      <c r="F11" s="15" t="s">
        <v>103</v>
      </c>
      <c r="G11" s="14" t="s">
        <v>66</v>
      </c>
      <c r="H11" s="14">
        <v>3</v>
      </c>
      <c r="I11" s="14" t="s">
        <v>68</v>
      </c>
      <c r="J11" s="14" t="s">
        <v>69</v>
      </c>
      <c r="K11" s="14"/>
      <c r="L11" s="14"/>
      <c r="M11" s="14"/>
      <c r="N11" s="14" t="s">
        <v>104</v>
      </c>
      <c r="O11" s="16" t="s">
        <v>71</v>
      </c>
      <c r="P11" s="14" t="s">
        <v>105</v>
      </c>
      <c r="Q11" s="14" t="s">
        <v>106</v>
      </c>
      <c r="R11" s="14"/>
      <c r="S11" s="17">
        <v>1</v>
      </c>
      <c r="T11" s="17" t="s">
        <v>74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107</v>
      </c>
      <c r="AA11" s="18">
        <v>43547</v>
      </c>
      <c r="AB11" s="14" t="s">
        <v>76</v>
      </c>
      <c r="AC11" s="17" t="s">
        <v>77</v>
      </c>
      <c r="AD11" s="14"/>
      <c r="AE11" s="14" t="s">
        <v>78</v>
      </c>
      <c r="AF11" s="18" t="s">
        <v>79</v>
      </c>
      <c r="AG11" s="14" t="s">
        <v>80</v>
      </c>
    </row>
    <row r="12" spans="1:33" ht="141.75" x14ac:dyDescent="0.2">
      <c r="A12" s="16" t="s">
        <v>23</v>
      </c>
      <c r="B12" s="14" t="s">
        <v>110</v>
      </c>
      <c r="C12" s="14" t="s">
        <v>111</v>
      </c>
      <c r="D12" s="15" t="s">
        <v>83</v>
      </c>
      <c r="E12" s="16" t="s">
        <v>66</v>
      </c>
      <c r="F12" s="15" t="s">
        <v>112</v>
      </c>
      <c r="G12" s="14" t="s">
        <v>66</v>
      </c>
      <c r="H12" s="14">
        <v>3</v>
      </c>
      <c r="I12" s="14" t="s">
        <v>68</v>
      </c>
      <c r="J12" s="14" t="s">
        <v>69</v>
      </c>
      <c r="K12" s="14"/>
      <c r="L12" s="14"/>
      <c r="M12" s="14"/>
      <c r="N12" s="14" t="s">
        <v>104</v>
      </c>
      <c r="O12" s="16" t="s">
        <v>71</v>
      </c>
      <c r="P12" s="14" t="s">
        <v>113</v>
      </c>
      <c r="Q12" s="14" t="s">
        <v>106</v>
      </c>
      <c r="R12" s="14"/>
      <c r="S12" s="17">
        <v>1</v>
      </c>
      <c r="T12" s="17" t="s">
        <v>74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88</v>
      </c>
      <c r="AA12" s="18">
        <v>43273</v>
      </c>
      <c r="AB12" s="14" t="s">
        <v>76</v>
      </c>
      <c r="AC12" s="17" t="s">
        <v>77</v>
      </c>
      <c r="AD12" s="14"/>
      <c r="AE12" s="14" t="s">
        <v>78</v>
      </c>
      <c r="AF12" s="18" t="s">
        <v>79</v>
      </c>
      <c r="AG12" s="14" t="s">
        <v>80</v>
      </c>
    </row>
    <row r="13" spans="1:33" ht="141.75" x14ac:dyDescent="0.2">
      <c r="A13" s="16" t="s">
        <v>24</v>
      </c>
      <c r="B13" s="14" t="s">
        <v>114</v>
      </c>
      <c r="C13" s="14" t="s">
        <v>115</v>
      </c>
      <c r="D13" s="15" t="s">
        <v>116</v>
      </c>
      <c r="E13" s="16" t="s">
        <v>66</v>
      </c>
      <c r="F13" s="15" t="s">
        <v>117</v>
      </c>
      <c r="G13" s="14" t="s">
        <v>66</v>
      </c>
      <c r="H13" s="14">
        <v>3</v>
      </c>
      <c r="I13" s="14" t="s">
        <v>68</v>
      </c>
      <c r="J13" s="14" t="s">
        <v>69</v>
      </c>
      <c r="K13" s="14"/>
      <c r="L13" s="14"/>
      <c r="M13" s="14"/>
      <c r="N13" s="14" t="s">
        <v>118</v>
      </c>
      <c r="O13" s="16" t="s">
        <v>71</v>
      </c>
      <c r="P13" s="14" t="s">
        <v>119</v>
      </c>
      <c r="Q13" s="14" t="s">
        <v>120</v>
      </c>
      <c r="R13" s="14"/>
      <c r="S13" s="17">
        <v>1</v>
      </c>
      <c r="T13" s="17" t="s">
        <v>74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121</v>
      </c>
      <c r="AA13" s="18">
        <v>43396</v>
      </c>
      <c r="AB13" s="14" t="s">
        <v>76</v>
      </c>
      <c r="AC13" s="17" t="s">
        <v>77</v>
      </c>
      <c r="AD13" s="14"/>
      <c r="AE13" s="14" t="s">
        <v>78</v>
      </c>
      <c r="AF13" s="18" t="s">
        <v>79</v>
      </c>
      <c r="AG13" s="14" t="s">
        <v>80</v>
      </c>
    </row>
    <row r="14" spans="1:33" ht="204.75" x14ac:dyDescent="0.2">
      <c r="A14" s="16" t="s">
        <v>25</v>
      </c>
      <c r="B14" s="14" t="s">
        <v>122</v>
      </c>
      <c r="C14" s="14" t="s">
        <v>123</v>
      </c>
      <c r="D14" s="15" t="s">
        <v>124</v>
      </c>
      <c r="E14" s="16" t="s">
        <v>66</v>
      </c>
      <c r="F14" s="15" t="s">
        <v>125</v>
      </c>
      <c r="G14" s="14" t="s">
        <v>66</v>
      </c>
      <c r="H14" s="14">
        <v>3</v>
      </c>
      <c r="I14" s="14" t="s">
        <v>68</v>
      </c>
      <c r="J14" s="14" t="s">
        <v>69</v>
      </c>
      <c r="K14" s="14"/>
      <c r="L14" s="14"/>
      <c r="M14" s="14"/>
      <c r="N14" s="14" t="s">
        <v>126</v>
      </c>
      <c r="O14" s="16" t="s">
        <v>71</v>
      </c>
      <c r="P14" s="14" t="s">
        <v>127</v>
      </c>
      <c r="Q14" s="14" t="s">
        <v>128</v>
      </c>
      <c r="R14" s="14"/>
      <c r="S14" s="17">
        <v>1</v>
      </c>
      <c r="T14" s="17" t="s">
        <v>74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129</v>
      </c>
      <c r="AA14" s="18">
        <v>43063</v>
      </c>
      <c r="AB14" s="14" t="s">
        <v>76</v>
      </c>
      <c r="AC14" s="17" t="s">
        <v>77</v>
      </c>
      <c r="AD14" s="14"/>
      <c r="AE14" s="14" t="s">
        <v>78</v>
      </c>
      <c r="AF14" s="18" t="s">
        <v>79</v>
      </c>
      <c r="AG14" s="14" t="s">
        <v>80</v>
      </c>
    </row>
    <row r="15" spans="1:33" ht="204.75" x14ac:dyDescent="0.2">
      <c r="A15" s="16" t="s">
        <v>130</v>
      </c>
      <c r="B15" s="14" t="s">
        <v>131</v>
      </c>
      <c r="C15" s="14" t="s">
        <v>132</v>
      </c>
      <c r="D15" s="15" t="s">
        <v>124</v>
      </c>
      <c r="E15" s="16" t="s">
        <v>66</v>
      </c>
      <c r="F15" s="15" t="s">
        <v>125</v>
      </c>
      <c r="G15" s="14" t="s">
        <v>66</v>
      </c>
      <c r="H15" s="14">
        <v>3</v>
      </c>
      <c r="I15" s="14" t="s">
        <v>68</v>
      </c>
      <c r="J15" s="14" t="s">
        <v>69</v>
      </c>
      <c r="K15" s="14"/>
      <c r="L15" s="14"/>
      <c r="M15" s="14"/>
      <c r="N15" s="14" t="s">
        <v>126</v>
      </c>
      <c r="O15" s="16" t="s">
        <v>71</v>
      </c>
      <c r="P15" s="14" t="s">
        <v>127</v>
      </c>
      <c r="Q15" s="14" t="s">
        <v>128</v>
      </c>
      <c r="R15" s="14"/>
      <c r="S15" s="17">
        <v>1</v>
      </c>
      <c r="T15" s="17" t="s">
        <v>74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133</v>
      </c>
      <c r="AA15" s="18">
        <v>43063</v>
      </c>
      <c r="AB15" s="14" t="s">
        <v>76</v>
      </c>
      <c r="AC15" s="17" t="s">
        <v>77</v>
      </c>
      <c r="AD15" s="14"/>
      <c r="AE15" s="14" t="s">
        <v>78</v>
      </c>
      <c r="AF15" s="18" t="s">
        <v>79</v>
      </c>
      <c r="AG15" s="14" t="s">
        <v>80</v>
      </c>
    </row>
    <row r="16" spans="1:33" ht="126" x14ac:dyDescent="0.2">
      <c r="A16" s="16" t="s">
        <v>26</v>
      </c>
      <c r="B16" s="14" t="s">
        <v>134</v>
      </c>
      <c r="C16" s="14" t="s">
        <v>135</v>
      </c>
      <c r="D16" s="15" t="s">
        <v>136</v>
      </c>
      <c r="E16" s="16" t="s">
        <v>66</v>
      </c>
      <c r="F16" s="15" t="s">
        <v>137</v>
      </c>
      <c r="G16" s="14" t="s">
        <v>66</v>
      </c>
      <c r="H16" s="14">
        <v>3</v>
      </c>
      <c r="I16" s="14" t="s">
        <v>68</v>
      </c>
      <c r="J16" s="14" t="s">
        <v>69</v>
      </c>
      <c r="K16" s="14"/>
      <c r="L16" s="14"/>
      <c r="M16" s="14"/>
      <c r="N16" s="14" t="s">
        <v>138</v>
      </c>
      <c r="O16" s="16" t="s">
        <v>71</v>
      </c>
      <c r="P16" s="14" t="s">
        <v>139</v>
      </c>
      <c r="Q16" s="14" t="s">
        <v>140</v>
      </c>
      <c r="R16" s="14"/>
      <c r="S16" s="17">
        <v>1</v>
      </c>
      <c r="T16" s="17" t="s">
        <v>74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141</v>
      </c>
      <c r="AA16" s="18">
        <v>43456</v>
      </c>
      <c r="AB16" s="14" t="s">
        <v>76</v>
      </c>
      <c r="AC16" s="17" t="s">
        <v>77</v>
      </c>
      <c r="AD16" s="14"/>
      <c r="AE16" s="14" t="s">
        <v>78</v>
      </c>
      <c r="AF16" s="18" t="s">
        <v>79</v>
      </c>
      <c r="AG16" s="14" t="s">
        <v>80</v>
      </c>
    </row>
    <row r="17" spans="1:33" ht="110.25" x14ac:dyDescent="0.2">
      <c r="A17" s="16" t="s">
        <v>27</v>
      </c>
      <c r="B17" s="14" t="s">
        <v>142</v>
      </c>
      <c r="C17" s="14" t="s">
        <v>143</v>
      </c>
      <c r="D17" s="15" t="s">
        <v>144</v>
      </c>
      <c r="E17" s="16" t="s">
        <v>66</v>
      </c>
      <c r="F17" s="15" t="s">
        <v>145</v>
      </c>
      <c r="G17" s="14" t="s">
        <v>66</v>
      </c>
      <c r="H17" s="14">
        <v>3</v>
      </c>
      <c r="I17" s="14" t="s">
        <v>68</v>
      </c>
      <c r="J17" s="14" t="s">
        <v>69</v>
      </c>
      <c r="K17" s="14"/>
      <c r="L17" s="14"/>
      <c r="M17" s="14"/>
      <c r="N17" s="14" t="s">
        <v>146</v>
      </c>
      <c r="O17" s="16" t="s">
        <v>71</v>
      </c>
      <c r="P17" s="14" t="s">
        <v>147</v>
      </c>
      <c r="Q17" s="14" t="s">
        <v>148</v>
      </c>
      <c r="R17" s="14"/>
      <c r="S17" s="17">
        <v>1</v>
      </c>
      <c r="T17" s="17" t="s">
        <v>74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149</v>
      </c>
      <c r="AA17" s="18">
        <v>43038</v>
      </c>
      <c r="AB17" s="14" t="s">
        <v>76</v>
      </c>
      <c r="AC17" s="17" t="s">
        <v>77</v>
      </c>
      <c r="AD17" s="14"/>
      <c r="AE17" s="14" t="s">
        <v>78</v>
      </c>
      <c r="AF17" s="18" t="s">
        <v>79</v>
      </c>
      <c r="AG17" s="14" t="s">
        <v>80</v>
      </c>
    </row>
    <row r="18" spans="1:33" ht="157.5" x14ac:dyDescent="0.2">
      <c r="A18" s="16" t="s">
        <v>28</v>
      </c>
      <c r="B18" s="14" t="s">
        <v>150</v>
      </c>
      <c r="C18" s="14" t="s">
        <v>151</v>
      </c>
      <c r="D18" s="15" t="s">
        <v>152</v>
      </c>
      <c r="E18" s="16" t="s">
        <v>66</v>
      </c>
      <c r="F18" s="15" t="s">
        <v>153</v>
      </c>
      <c r="G18" s="14" t="s">
        <v>66</v>
      </c>
      <c r="H18" s="14">
        <v>2</v>
      </c>
      <c r="I18" s="14" t="s">
        <v>154</v>
      </c>
      <c r="J18" s="14" t="s">
        <v>155</v>
      </c>
      <c r="K18" s="14"/>
      <c r="L18" s="14"/>
      <c r="M18" s="14"/>
      <c r="N18" s="14" t="s">
        <v>156</v>
      </c>
      <c r="O18" s="16" t="s">
        <v>71</v>
      </c>
      <c r="P18" s="14" t="s">
        <v>157</v>
      </c>
      <c r="Q18" s="14" t="s">
        <v>158</v>
      </c>
      <c r="R18" s="14"/>
      <c r="S18" s="17">
        <v>1</v>
      </c>
      <c r="T18" s="17" t="s">
        <v>74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159</v>
      </c>
      <c r="AA18" s="18">
        <v>43547</v>
      </c>
      <c r="AB18" s="14" t="s">
        <v>76</v>
      </c>
      <c r="AC18" s="17" t="s">
        <v>77</v>
      </c>
      <c r="AD18" s="14"/>
      <c r="AE18" s="14" t="s">
        <v>78</v>
      </c>
      <c r="AF18" s="18" t="s">
        <v>160</v>
      </c>
      <c r="AG18" s="14" t="s">
        <v>80</v>
      </c>
    </row>
    <row r="19" spans="1:33" ht="157.5" x14ac:dyDescent="0.2">
      <c r="A19" s="16" t="s">
        <v>29</v>
      </c>
      <c r="B19" s="14" t="s">
        <v>161</v>
      </c>
      <c r="C19" s="14" t="s">
        <v>162</v>
      </c>
      <c r="D19" s="15" t="s">
        <v>152</v>
      </c>
      <c r="E19" s="16" t="s">
        <v>66</v>
      </c>
      <c r="F19" s="15" t="s">
        <v>153</v>
      </c>
      <c r="G19" s="14" t="s">
        <v>66</v>
      </c>
      <c r="H19" s="14">
        <v>2</v>
      </c>
      <c r="I19" s="14" t="s">
        <v>154</v>
      </c>
      <c r="J19" s="14" t="s">
        <v>155</v>
      </c>
      <c r="K19" s="14"/>
      <c r="L19" s="14"/>
      <c r="M19" s="14"/>
      <c r="N19" s="14" t="s">
        <v>156</v>
      </c>
      <c r="O19" s="16" t="s">
        <v>71</v>
      </c>
      <c r="P19" s="14" t="s">
        <v>157</v>
      </c>
      <c r="Q19" s="14" t="s">
        <v>158</v>
      </c>
      <c r="R19" s="14"/>
      <c r="S19" s="17">
        <v>1</v>
      </c>
      <c r="T19" s="17" t="s">
        <v>74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159</v>
      </c>
      <c r="AA19" s="18">
        <v>43547</v>
      </c>
      <c r="AB19" s="14" t="s">
        <v>76</v>
      </c>
      <c r="AC19" s="17" t="s">
        <v>77</v>
      </c>
      <c r="AD19" s="14"/>
      <c r="AE19" s="14" t="s">
        <v>78</v>
      </c>
      <c r="AF19" s="18" t="s">
        <v>160</v>
      </c>
      <c r="AG19" s="14" t="s">
        <v>80</v>
      </c>
    </row>
    <row r="20" spans="1:33" ht="189" x14ac:dyDescent="0.2">
      <c r="A20" s="16" t="s">
        <v>30</v>
      </c>
      <c r="B20" s="14" t="s">
        <v>163</v>
      </c>
      <c r="C20" s="14" t="s">
        <v>164</v>
      </c>
      <c r="D20" s="15" t="s">
        <v>165</v>
      </c>
      <c r="E20" s="16" t="s">
        <v>66</v>
      </c>
      <c r="F20" s="15" t="s">
        <v>166</v>
      </c>
      <c r="G20" s="14" t="s">
        <v>66</v>
      </c>
      <c r="H20" s="14">
        <v>3</v>
      </c>
      <c r="I20" s="14" t="s">
        <v>68</v>
      </c>
      <c r="J20" s="14" t="s">
        <v>69</v>
      </c>
      <c r="K20" s="14"/>
      <c r="L20" s="14"/>
      <c r="M20" s="14"/>
      <c r="N20" s="14" t="s">
        <v>167</v>
      </c>
      <c r="O20" s="16" t="s">
        <v>71</v>
      </c>
      <c r="P20" s="14" t="s">
        <v>168</v>
      </c>
      <c r="Q20" s="14" t="s">
        <v>169</v>
      </c>
      <c r="R20" s="14"/>
      <c r="S20" s="17">
        <v>1</v>
      </c>
      <c r="T20" s="17" t="s">
        <v>74</v>
      </c>
      <c r="U20" s="17">
        <v>0</v>
      </c>
      <c r="V20" s="17">
        <f t="shared" si="0"/>
        <v>0</v>
      </c>
      <c r="W20" s="17">
        <f t="shared" si="1"/>
        <v>0</v>
      </c>
      <c r="X20" s="17">
        <f t="shared" si="2"/>
        <v>0</v>
      </c>
      <c r="Y20" s="14"/>
      <c r="Z20" s="14" t="s">
        <v>170</v>
      </c>
      <c r="AA20" s="18">
        <v>43063</v>
      </c>
      <c r="AB20" s="14" t="s">
        <v>76</v>
      </c>
      <c r="AC20" s="17" t="s">
        <v>77</v>
      </c>
      <c r="AD20" s="14"/>
      <c r="AE20" s="14" t="s">
        <v>78</v>
      </c>
      <c r="AF20" s="18" t="s">
        <v>79</v>
      </c>
      <c r="AG20" s="14" t="s">
        <v>80</v>
      </c>
    </row>
    <row r="21" spans="1:33" x14ac:dyDescent="0.2">
      <c r="A21" s="16"/>
      <c r="B21" s="14"/>
      <c r="C21" s="14"/>
      <c r="D21" s="15"/>
      <c r="E21" s="16"/>
      <c r="F21" s="15"/>
      <c r="G21" s="14"/>
      <c r="H21" s="14"/>
      <c r="I21" s="14"/>
      <c r="J21" s="14"/>
      <c r="K21" s="14"/>
      <c r="L21" s="14"/>
      <c r="M21" s="14"/>
      <c r="N21" s="14" t="s">
        <v>171</v>
      </c>
      <c r="O21" s="16"/>
      <c r="P21" s="14"/>
      <c r="Q21" s="14"/>
      <c r="R21" s="14"/>
      <c r="S21" s="17">
        <f>SUM(S5:S20)</f>
        <v>16</v>
      </c>
      <c r="T21" s="17"/>
      <c r="U21" s="17"/>
      <c r="V21" s="17">
        <f>SUM(V5:V20)</f>
        <v>0</v>
      </c>
      <c r="W21" s="17">
        <f>SUM(W5:W20)</f>
        <v>0</v>
      </c>
      <c r="X21" s="17">
        <f>SUM(X5:X20)</f>
        <v>0</v>
      </c>
      <c r="Y21" s="14"/>
      <c r="Z21" s="14"/>
      <c r="AA21" s="18"/>
      <c r="AB21" s="14"/>
      <c r="AC21" s="17"/>
      <c r="AD21" s="14"/>
      <c r="AE21" s="14"/>
      <c r="AF21" s="18"/>
      <c r="AG21" s="14"/>
    </row>
    <row r="22" spans="1:33" x14ac:dyDescent="0.2">
      <c r="A22" s="19"/>
      <c r="B22" s="20"/>
      <c r="C22" s="20"/>
      <c r="D22" s="21"/>
      <c r="E22" s="19"/>
      <c r="F22" s="21"/>
      <c r="G22" s="20"/>
      <c r="H22" s="20"/>
      <c r="I22" s="20"/>
      <c r="J22" s="20"/>
      <c r="K22" s="20"/>
      <c r="L22" s="20"/>
      <c r="M22" s="20"/>
      <c r="N22" s="20"/>
      <c r="O22" s="19"/>
      <c r="P22" s="20"/>
      <c r="Q22" s="20"/>
      <c r="R22" s="20"/>
      <c r="S22" s="22"/>
      <c r="T22" s="22"/>
      <c r="U22" s="22"/>
      <c r="V22" s="22"/>
      <c r="W22" s="22"/>
      <c r="X22" s="22"/>
      <c r="Y22" s="20"/>
      <c r="Z22" s="20"/>
      <c r="AA22" s="23"/>
      <c r="AB22" s="20"/>
      <c r="AC22" s="22"/>
      <c r="AD22" s="20"/>
      <c r="AE22" s="20"/>
      <c r="AF22" s="23"/>
      <c r="AG22" s="20"/>
    </row>
    <row r="23" spans="1:33" x14ac:dyDescent="0.2">
      <c r="A23" s="24"/>
      <c r="B23" s="25"/>
      <c r="C23" s="25"/>
      <c r="D23" s="26"/>
      <c r="E23" s="24"/>
      <c r="F23" s="26"/>
      <c r="G23" s="25"/>
      <c r="H23" s="25"/>
      <c r="I23" s="25"/>
      <c r="J23" s="25"/>
      <c r="K23" s="25"/>
      <c r="L23" s="25"/>
      <c r="M23" s="25"/>
      <c r="N23" s="25"/>
      <c r="O23" s="24"/>
      <c r="P23" s="25"/>
      <c r="Q23" s="25"/>
      <c r="R23" s="25"/>
      <c r="S23" s="27"/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</row>
    <row r="24" spans="1:33" x14ac:dyDescent="0.2">
      <c r="A24" s="24"/>
      <c r="B24" s="25"/>
      <c r="C24" s="25"/>
      <c r="D24" s="26"/>
      <c r="E24" s="24"/>
      <c r="F24" s="26"/>
      <c r="G24" s="25"/>
      <c r="H24" s="25"/>
      <c r="I24" s="25"/>
      <c r="J24" s="25" t="s">
        <v>172</v>
      </c>
      <c r="K24" s="25"/>
      <c r="L24" s="25"/>
      <c r="M24" s="25"/>
      <c r="N24" s="25"/>
      <c r="O24" s="24"/>
      <c r="P24" s="25"/>
      <c r="Q24" s="25"/>
      <c r="R24" s="25"/>
      <c r="S24" s="27"/>
      <c r="T24" s="27"/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</row>
    <row r="25" spans="1:33" x14ac:dyDescent="0.2">
      <c r="A25" s="24"/>
      <c r="B25" s="25"/>
      <c r="C25" s="25"/>
      <c r="D25" s="26"/>
      <c r="E25" s="24" t="s">
        <v>173</v>
      </c>
      <c r="F25" s="26"/>
      <c r="G25" s="25"/>
      <c r="H25" s="25"/>
      <c r="I25" s="25"/>
      <c r="J25" s="25"/>
      <c r="K25" s="25"/>
      <c r="L25" s="25"/>
      <c r="M25" s="25"/>
      <c r="N25" s="25"/>
      <c r="O25" s="24"/>
      <c r="P25" s="25"/>
      <c r="Q25" s="25"/>
      <c r="R25" s="25"/>
      <c r="S25" s="27" t="s">
        <v>174</v>
      </c>
      <c r="T25" s="27"/>
      <c r="U25" s="27"/>
      <c r="V25" s="27"/>
      <c r="W25" s="27"/>
      <c r="X25" s="27"/>
      <c r="Y25" s="25"/>
      <c r="Z25" s="25"/>
      <c r="AA25" s="28"/>
      <c r="AB25" s="25"/>
      <c r="AC25" s="27"/>
      <c r="AD25" s="25"/>
      <c r="AE25" s="25"/>
      <c r="AF25" s="28"/>
      <c r="AG25" s="25"/>
    </row>
    <row r="26" spans="1:33" x14ac:dyDescent="0.2">
      <c r="A26" s="24"/>
      <c r="B26" s="25"/>
      <c r="C26" s="25"/>
      <c r="D26" s="26"/>
      <c r="E26" s="24" t="s">
        <v>175</v>
      </c>
      <c r="F26" s="26"/>
      <c r="G26" s="25"/>
      <c r="H26" s="25"/>
      <c r="I26" s="25"/>
      <c r="J26" s="25"/>
      <c r="K26" s="25"/>
      <c r="L26" s="25"/>
      <c r="M26" s="25"/>
      <c r="N26" s="25"/>
      <c r="O26" s="24"/>
      <c r="P26" s="25"/>
      <c r="Q26" s="25"/>
      <c r="R26" s="25"/>
      <c r="S26" s="27" t="s">
        <v>175</v>
      </c>
      <c r="T26" s="27"/>
      <c r="U26" s="27"/>
      <c r="V26" s="27"/>
      <c r="W26" s="27"/>
      <c r="X26" s="27"/>
      <c r="Y26" s="25"/>
      <c r="Z26" s="25"/>
      <c r="AA26" s="28"/>
      <c r="AB26" s="25"/>
      <c r="AC26" s="27"/>
      <c r="AD26" s="25"/>
      <c r="AE26" s="25"/>
      <c r="AF26" s="28"/>
      <c r="AG26" s="25"/>
    </row>
    <row r="27" spans="1:33" x14ac:dyDescent="0.2">
      <c r="A27" s="24"/>
      <c r="B27" s="25"/>
      <c r="C27" s="25"/>
      <c r="D27" s="26"/>
      <c r="E27" s="24"/>
      <c r="F27" s="26" t="s">
        <v>176</v>
      </c>
      <c r="G27" s="25"/>
      <c r="H27" s="25"/>
      <c r="I27" s="25"/>
      <c r="J27" s="25"/>
      <c r="K27" s="25"/>
      <c r="L27" s="25"/>
      <c r="M27" s="25"/>
      <c r="N27" s="25"/>
      <c r="O27" s="24"/>
      <c r="P27" s="25"/>
      <c r="Q27" s="25"/>
      <c r="R27" s="25"/>
      <c r="S27" s="27"/>
      <c r="T27" s="27" t="s">
        <v>176</v>
      </c>
      <c r="U27" s="27"/>
      <c r="V27" s="27"/>
      <c r="W27" s="27"/>
      <c r="X27" s="27"/>
      <c r="Y27" s="25"/>
      <c r="Z27" s="25"/>
      <c r="AA27" s="28"/>
      <c r="AB27" s="25"/>
      <c r="AC27" s="27"/>
      <c r="AD27" s="25"/>
      <c r="AE27" s="25"/>
      <c r="AF27" s="28"/>
      <c r="AG27" s="25"/>
    </row>
  </sheetData>
  <autoFilter ref="A4:AG4"/>
  <mergeCells count="3">
    <mergeCell ref="B2:P2"/>
    <mergeCell ref="S2:AB2"/>
    <mergeCell ref="Z1:AG1"/>
  </mergeCells>
  <phoneticPr fontId="0" type="noConversion"/>
  <pageMargins left="0.17" right="0.23" top="0.51" bottom="0.3" header="0.5" footer="0.19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2015-05-14T08:19:17Z</cp:lastPrinted>
  <dcterms:created xsi:type="dcterms:W3CDTF">2007-11-07T07:16:05Z</dcterms:created>
  <dcterms:modified xsi:type="dcterms:W3CDTF">2015-09-15T07:57:58Z</dcterms:modified>
</cp:coreProperties>
</file>